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[1]Горизонтальный!#REF!</definedName>
  </definedNames>
  <calcPr calcId="145621"/>
</workbook>
</file>

<file path=xl/calcChain.xml><?xml version="1.0" encoding="utf-8"?>
<calcChain xmlns="http://schemas.openxmlformats.org/spreadsheetml/2006/main">
  <c r="J31" i="3" l="1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<sst xmlns="http://schemas.openxmlformats.org/spreadsheetml/2006/main" count="76" uniqueCount="48">
  <si>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</si>
  <si>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</si>
  <si>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</si>
  <si>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</si>
  <si>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</si>
  <si>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</si>
  <si>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</si>
  <si>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</si>
  <si>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</si>
  <si>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</si>
  <si>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</si>
  <si>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</si>
  <si>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</si>
  <si>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</si>
  <si>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</si>
  <si>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</si>
  <si>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</si>
  <si>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</si>
  <si>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</si>
  <si>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</si>
  <si>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</si>
  <si>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</si>
  <si>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</si>
  <si>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</si>
  <si>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</si>
  <si>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</si>
  <si>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</si>
  <si>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</si>
  <si>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</si>
  <si>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Время</t>
  </si>
  <si>
    <t xml:space="preserve">Сумма </t>
  </si>
  <si>
    <t>Мощность по фидерам по часовым интервалам</t>
  </si>
  <si>
    <t>POWER_HOUR_FIDER</t>
  </si>
  <si>
    <t>реактивная энергия</t>
  </si>
  <si>
    <t>за 19.12.2018</t>
  </si>
  <si>
    <t>ПС 35 кВ Игумницево</t>
  </si>
  <si>
    <t xml:space="preserve"> 0,4 Игумницево ТСН 1 ао RS</t>
  </si>
  <si>
    <t xml:space="preserve"> 10 Игумницево Т 1 ао RS</t>
  </si>
  <si>
    <t xml:space="preserve"> 10 Игумницево Т 1 ап RS</t>
  </si>
  <si>
    <t xml:space="preserve"> 10 Игумницево-Карповское ао RS</t>
  </si>
  <si>
    <t xml:space="preserve"> 10 Игумницево-Протасово ао RS</t>
  </si>
  <si>
    <t xml:space="preserve"> 10 Игумницево-Протасово ап RS</t>
  </si>
  <si>
    <t xml:space="preserve"> 10 Игумницево-РРС ао RS</t>
  </si>
  <si>
    <t xml:space="preserve"> 10 Игумницево-Старое ао RS</t>
  </si>
  <si>
    <t xml:space="preserve"> 10 Игумницево-Старое ап RS</t>
  </si>
  <si>
    <t>Лимит, кВарч</t>
  </si>
  <si>
    <t>Превышение лимита, кВарч</t>
  </si>
  <si>
    <t>Мощность, кВар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</si>
</sst>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73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31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33</v>
      </c>
    </row>
    <row r="5" spans="1:27" ht="18.75" x14ac:dyDescent="0.2">
      <c r="B5" s="24" t="s">
        <v>35</v>
      </c>
      <c r="C5" s="12"/>
      <c r="Z5" s="2" t="s">
        <v>34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30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32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1"/>
  <sheetViews>
    <sheetView tabSelected="1" workbookViewId="0">
      <pane xSplit="1" ySplit="6" topLeftCell="B7" activePane="bottomRight" state="frozen"/>
      <selection pane="topRight" activeCell="B1" sqref="B1"/>
      <selection pane="bottomLeft" activeCell="A7" sqref="A7"/>
      <selection pane="bottomRight"/>
    </sheetView>
  </sheetViews>
  <sheetFormatPr defaultRowHeight="12.75" x14ac:dyDescent="0.2"/>
  <cols>
    <col min="1" max="1" width="11.5703125" style="1" customWidth="1"/>
    <col min="2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/>
      </c>
    </row>
    <row r="4" spans="1:54" s="50" customFormat="1" ht="15.75" x14ac:dyDescent="0.25">
      <c r="A4" s="44"/>
      <c r="B4" s="54"/>
      <c r="C4" s="54"/>
      <c r="D4" s="54"/>
      <c r="E4" s="54"/>
      <c r="F4" s="54"/>
      <c r="G4" s="54"/>
      <c r="H4" s="54"/>
      <c r="I4" s="54"/>
      <c r="J4" s="34" t="s">
        <v>33</v>
      </c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</row>
    <row r="5" spans="1:54" s="51" customFormat="1" ht="16.5" thickBot="1" x14ac:dyDescent="0.3">
      <c r="A5" s="43" t="str">
        <f>IF(group="","",group)</f>
        <v>ПС 35 кВ Игумницево</v>
      </c>
      <c r="B5" s="53"/>
      <c r="C5" s="53"/>
      <c r="D5" s="53"/>
      <c r="E5" s="53"/>
      <c r="F5" s="53"/>
      <c r="G5" s="53"/>
      <c r="H5" s="53"/>
      <c r="I5" s="53"/>
      <c r="J5" s="35" t="s">
        <v>34</v>
      </c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</row>
    <row r="6" spans="1:54" s="57" customFormat="1" ht="35.25" customHeight="1" thickBot="1" x14ac:dyDescent="0.25">
      <c r="A6" s="69" t="s">
        <v>29</v>
      </c>
      <c r="B6" s="70" t="s">
        <v>36</v>
      </c>
      <c r="C6" s="70" t="s">
        <v>37</v>
      </c>
      <c r="D6" s="70" t="s">
        <v>38</v>
      </c>
      <c r="E6" s="70" t="s">
        <v>39</v>
      </c>
      <c r="F6" s="70" t="s">
        <v>40</v>
      </c>
      <c r="G6" s="70" t="s">
        <v>41</v>
      </c>
      <c r="H6" s="70" t="s">
        <v>42</v>
      </c>
      <c r="I6" s="70" t="s">
        <v>43</v>
      </c>
      <c r="J6" s="71" t="s">
        <v>44</v>
      </c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</row>
    <row r="7" spans="1:54" x14ac:dyDescent="0.2">
      <c r="A7" s="72" t="s">
        <v>3</v>
      </c>
      <c r="B7" s="73">
        <v>2E-3</v>
      </c>
      <c r="C7" s="73">
        <v>0</v>
      </c>
      <c r="D7" s="73">
        <v>79.8</v>
      </c>
      <c r="E7" s="73">
        <v>17.52</v>
      </c>
      <c r="F7" s="73">
        <v>14.4</v>
      </c>
      <c r="G7" s="73">
        <v>0</v>
      </c>
      <c r="H7" s="73">
        <v>0</v>
      </c>
      <c r="I7" s="73">
        <v>52.65</v>
      </c>
      <c r="J7" s="74">
        <v>0</v>
      </c>
    </row>
    <row r="8" spans="1:54" x14ac:dyDescent="0.2">
      <c r="A8" s="75" t="s">
        <v>4</v>
      </c>
      <c r="B8" s="76">
        <v>0</v>
      </c>
      <c r="C8" s="76">
        <v>0</v>
      </c>
      <c r="D8" s="76">
        <v>84</v>
      </c>
      <c r="E8" s="76">
        <v>17.84</v>
      </c>
      <c r="F8" s="76">
        <v>15</v>
      </c>
      <c r="G8" s="76">
        <v>0</v>
      </c>
      <c r="H8" s="76">
        <v>0</v>
      </c>
      <c r="I8" s="76">
        <v>56.1</v>
      </c>
      <c r="J8" s="77">
        <v>0</v>
      </c>
    </row>
    <row r="9" spans="1:54" x14ac:dyDescent="0.2">
      <c r="A9" s="75" t="s">
        <v>5</v>
      </c>
      <c r="B9" s="76">
        <v>2E-3</v>
      </c>
      <c r="C9" s="76">
        <v>0</v>
      </c>
      <c r="D9" s="76">
        <v>84.600000000000009</v>
      </c>
      <c r="E9" s="76">
        <v>17.760000000000002</v>
      </c>
      <c r="F9" s="76">
        <v>15</v>
      </c>
      <c r="G9" s="76">
        <v>0</v>
      </c>
      <c r="H9" s="76">
        <v>0</v>
      </c>
      <c r="I9" s="76">
        <v>56.7</v>
      </c>
      <c r="J9" s="77">
        <v>0</v>
      </c>
    </row>
    <row r="10" spans="1:54" x14ac:dyDescent="0.2">
      <c r="A10" s="75" t="s">
        <v>6</v>
      </c>
      <c r="B10" s="76">
        <v>2E-3</v>
      </c>
      <c r="C10" s="76">
        <v>0</v>
      </c>
      <c r="D10" s="76">
        <v>99.4</v>
      </c>
      <c r="E10" s="76">
        <v>17.04</v>
      </c>
      <c r="F10" s="76">
        <v>14.55</v>
      </c>
      <c r="G10" s="76">
        <v>0</v>
      </c>
      <c r="H10" s="76">
        <v>0</v>
      </c>
      <c r="I10" s="76">
        <v>72.600000000000009</v>
      </c>
      <c r="J10" s="77">
        <v>0</v>
      </c>
    </row>
    <row r="11" spans="1:54" x14ac:dyDescent="0.2">
      <c r="A11" s="75" t="s">
        <v>7</v>
      </c>
      <c r="B11" s="76">
        <v>2E-3</v>
      </c>
      <c r="C11" s="76">
        <v>0</v>
      </c>
      <c r="D11" s="76">
        <v>110.4</v>
      </c>
      <c r="E11" s="76">
        <v>17.440000000000001</v>
      </c>
      <c r="F11" s="76">
        <v>14.55</v>
      </c>
      <c r="G11" s="76">
        <v>0</v>
      </c>
      <c r="H11" s="76">
        <v>0</v>
      </c>
      <c r="I11" s="76">
        <v>83.7</v>
      </c>
      <c r="J11" s="77">
        <v>0</v>
      </c>
    </row>
    <row r="12" spans="1:54" x14ac:dyDescent="0.2">
      <c r="A12" s="75" t="s">
        <v>8</v>
      </c>
      <c r="B12" s="76">
        <v>2E-3</v>
      </c>
      <c r="C12" s="76">
        <v>0</v>
      </c>
      <c r="D12" s="76">
        <v>96.2</v>
      </c>
      <c r="E12" s="76">
        <v>16</v>
      </c>
      <c r="F12" s="76">
        <v>13.65</v>
      </c>
      <c r="G12" s="76">
        <v>0</v>
      </c>
      <c r="H12" s="76">
        <v>0</v>
      </c>
      <c r="I12" s="76">
        <v>71.100000000000009</v>
      </c>
      <c r="J12" s="77">
        <v>0</v>
      </c>
    </row>
    <row r="13" spans="1:54" x14ac:dyDescent="0.2">
      <c r="A13" s="75" t="s">
        <v>9</v>
      </c>
      <c r="B13" s="76">
        <v>0</v>
      </c>
      <c r="C13" s="76">
        <v>0</v>
      </c>
      <c r="D13" s="76">
        <v>100</v>
      </c>
      <c r="E13" s="76">
        <v>15.36</v>
      </c>
      <c r="F13" s="76">
        <v>13.05</v>
      </c>
      <c r="G13" s="76">
        <v>0</v>
      </c>
      <c r="H13" s="76">
        <v>0</v>
      </c>
      <c r="I13" s="76">
        <v>76.5</v>
      </c>
      <c r="J13" s="77">
        <v>0</v>
      </c>
    </row>
    <row r="14" spans="1:54" x14ac:dyDescent="0.2">
      <c r="A14" s="75" t="s">
        <v>10</v>
      </c>
      <c r="B14" s="76">
        <v>8.6000000000000007E-2</v>
      </c>
      <c r="C14" s="76">
        <v>0</v>
      </c>
      <c r="D14" s="76">
        <v>97.2</v>
      </c>
      <c r="E14" s="76">
        <v>13.76</v>
      </c>
      <c r="F14" s="76">
        <v>12.9</v>
      </c>
      <c r="G14" s="76">
        <v>0</v>
      </c>
      <c r="H14" s="76">
        <v>0</v>
      </c>
      <c r="I14" s="76">
        <v>74.55</v>
      </c>
      <c r="J14" s="77">
        <v>0</v>
      </c>
    </row>
    <row r="15" spans="1:54" x14ac:dyDescent="0.2">
      <c r="A15" s="75" t="s">
        <v>11</v>
      </c>
      <c r="B15" s="76">
        <v>0</v>
      </c>
      <c r="C15" s="76">
        <v>0</v>
      </c>
      <c r="D15" s="76">
        <v>138.6</v>
      </c>
      <c r="E15" s="76">
        <v>13.52</v>
      </c>
      <c r="F15" s="76">
        <v>12.15</v>
      </c>
      <c r="G15" s="76">
        <v>0</v>
      </c>
      <c r="H15" s="76">
        <v>0</v>
      </c>
      <c r="I15" s="76">
        <v>117.45</v>
      </c>
      <c r="J15" s="77">
        <v>0</v>
      </c>
    </row>
    <row r="16" spans="1:54" x14ac:dyDescent="0.2">
      <c r="A16" s="75" t="s">
        <v>12</v>
      </c>
      <c r="B16" s="76">
        <v>0</v>
      </c>
      <c r="C16" s="76">
        <v>0</v>
      </c>
      <c r="D16" s="76">
        <v>120.2</v>
      </c>
      <c r="E16" s="76">
        <v>12.08</v>
      </c>
      <c r="F16" s="76">
        <v>11.55</v>
      </c>
      <c r="G16" s="76">
        <v>0</v>
      </c>
      <c r="H16" s="76">
        <v>0</v>
      </c>
      <c r="I16" s="76">
        <v>100.2</v>
      </c>
      <c r="J16" s="77">
        <v>0</v>
      </c>
    </row>
    <row r="17" spans="1:10" x14ac:dyDescent="0.2">
      <c r="A17" s="75" t="s">
        <v>13</v>
      </c>
      <c r="B17" s="76">
        <v>2E-3</v>
      </c>
      <c r="C17" s="76">
        <v>0</v>
      </c>
      <c r="D17" s="76">
        <v>110.2</v>
      </c>
      <c r="E17" s="76">
        <v>12.32</v>
      </c>
      <c r="F17" s="76">
        <v>12.15</v>
      </c>
      <c r="G17" s="76">
        <v>0</v>
      </c>
      <c r="H17" s="76">
        <v>0</v>
      </c>
      <c r="I17" s="76">
        <v>88.95</v>
      </c>
      <c r="J17" s="77">
        <v>0</v>
      </c>
    </row>
    <row r="18" spans="1:10" x14ac:dyDescent="0.2">
      <c r="A18" s="75" t="s">
        <v>14</v>
      </c>
      <c r="B18" s="76">
        <v>0</v>
      </c>
      <c r="C18" s="76">
        <v>0</v>
      </c>
      <c r="D18" s="76">
        <v>104.2</v>
      </c>
      <c r="E18" s="76">
        <v>12.8</v>
      </c>
      <c r="F18" s="76">
        <v>12.450000000000001</v>
      </c>
      <c r="G18" s="76">
        <v>0</v>
      </c>
      <c r="H18" s="76">
        <v>0</v>
      </c>
      <c r="I18" s="76">
        <v>82.5</v>
      </c>
      <c r="J18" s="77">
        <v>0</v>
      </c>
    </row>
    <row r="19" spans="1:10" x14ac:dyDescent="0.2">
      <c r="A19" s="75" t="s">
        <v>15</v>
      </c>
      <c r="B19" s="76">
        <v>2E-3</v>
      </c>
      <c r="C19" s="76">
        <v>0</v>
      </c>
      <c r="D19" s="76">
        <v>104.8</v>
      </c>
      <c r="E19" s="76">
        <v>13.68</v>
      </c>
      <c r="F19" s="76">
        <v>13.200000000000001</v>
      </c>
      <c r="G19" s="76">
        <v>0</v>
      </c>
      <c r="H19" s="76">
        <v>0</v>
      </c>
      <c r="I19" s="76">
        <v>81.150000000000006</v>
      </c>
      <c r="J19" s="77">
        <v>0</v>
      </c>
    </row>
    <row r="20" spans="1:10" x14ac:dyDescent="0.2">
      <c r="A20" s="75" t="s">
        <v>16</v>
      </c>
      <c r="B20" s="76">
        <v>0</v>
      </c>
      <c r="C20" s="76">
        <v>0</v>
      </c>
      <c r="D20" s="76">
        <v>115.8</v>
      </c>
      <c r="E20" s="76">
        <v>13.280000000000001</v>
      </c>
      <c r="F20" s="76">
        <v>12.6</v>
      </c>
      <c r="G20" s="76">
        <v>0</v>
      </c>
      <c r="H20" s="76">
        <v>0</v>
      </c>
      <c r="I20" s="76">
        <v>93.75</v>
      </c>
      <c r="J20" s="77">
        <v>0</v>
      </c>
    </row>
    <row r="21" spans="1:10" x14ac:dyDescent="0.2">
      <c r="A21" s="75" t="s">
        <v>17</v>
      </c>
      <c r="B21" s="76">
        <v>0</v>
      </c>
      <c r="C21" s="76">
        <v>0</v>
      </c>
      <c r="D21" s="76">
        <v>103.8</v>
      </c>
      <c r="E21" s="76">
        <v>13.36</v>
      </c>
      <c r="F21" s="76">
        <v>12.9</v>
      </c>
      <c r="G21" s="76">
        <v>0</v>
      </c>
      <c r="H21" s="76">
        <v>0</v>
      </c>
      <c r="I21" s="76">
        <v>81.45</v>
      </c>
      <c r="J21" s="77">
        <v>0</v>
      </c>
    </row>
    <row r="22" spans="1:10" x14ac:dyDescent="0.2">
      <c r="A22" s="75" t="s">
        <v>18</v>
      </c>
      <c r="B22" s="76">
        <v>2E-3</v>
      </c>
      <c r="C22" s="76">
        <v>0</v>
      </c>
      <c r="D22" s="76">
        <v>89.2</v>
      </c>
      <c r="E22" s="76">
        <v>14.32</v>
      </c>
      <c r="F22" s="76">
        <v>14.1</v>
      </c>
      <c r="G22" s="76">
        <v>0</v>
      </c>
      <c r="H22" s="76">
        <v>0</v>
      </c>
      <c r="I22" s="76">
        <v>64.5</v>
      </c>
      <c r="J22" s="77">
        <v>0</v>
      </c>
    </row>
    <row r="23" spans="1:10" x14ac:dyDescent="0.2">
      <c r="A23" s="75" t="s">
        <v>19</v>
      </c>
      <c r="B23" s="76">
        <v>0</v>
      </c>
      <c r="C23" s="76">
        <v>0</v>
      </c>
      <c r="D23" s="76">
        <v>94.4</v>
      </c>
      <c r="E23" s="76">
        <v>13.52</v>
      </c>
      <c r="F23" s="76">
        <v>13.5</v>
      </c>
      <c r="G23" s="76">
        <v>0</v>
      </c>
      <c r="H23" s="76">
        <v>0</v>
      </c>
      <c r="I23" s="76">
        <v>71.100000000000009</v>
      </c>
      <c r="J23" s="77">
        <v>0</v>
      </c>
    </row>
    <row r="24" spans="1:10" x14ac:dyDescent="0.2">
      <c r="A24" s="75" t="s">
        <v>20</v>
      </c>
      <c r="B24" s="76">
        <v>2E-3</v>
      </c>
      <c r="C24" s="76">
        <v>0</v>
      </c>
      <c r="D24" s="76">
        <v>97</v>
      </c>
      <c r="E24" s="76">
        <v>14.64</v>
      </c>
      <c r="F24" s="76">
        <v>14.1</v>
      </c>
      <c r="G24" s="76">
        <v>0</v>
      </c>
      <c r="H24" s="76">
        <v>0</v>
      </c>
      <c r="I24" s="76">
        <v>72.600000000000009</v>
      </c>
      <c r="J24" s="77">
        <v>0</v>
      </c>
    </row>
    <row r="25" spans="1:10" x14ac:dyDescent="0.2">
      <c r="A25" s="75" t="s">
        <v>21</v>
      </c>
      <c r="B25" s="76">
        <v>0</v>
      </c>
      <c r="C25" s="76">
        <v>0</v>
      </c>
      <c r="D25" s="76">
        <v>95.4</v>
      </c>
      <c r="E25" s="76">
        <v>14</v>
      </c>
      <c r="F25" s="76">
        <v>13.35</v>
      </c>
      <c r="G25" s="76">
        <v>0</v>
      </c>
      <c r="H25" s="76">
        <v>0</v>
      </c>
      <c r="I25" s="76">
        <v>71.7</v>
      </c>
      <c r="J25" s="77">
        <v>0</v>
      </c>
    </row>
    <row r="26" spans="1:10" x14ac:dyDescent="0.2">
      <c r="A26" s="75" t="s">
        <v>22</v>
      </c>
      <c r="B26" s="76">
        <v>0</v>
      </c>
      <c r="C26" s="76">
        <v>0</v>
      </c>
      <c r="D26" s="76">
        <v>101.60000000000001</v>
      </c>
      <c r="E26" s="76">
        <v>14.72</v>
      </c>
      <c r="F26" s="76">
        <v>13.65</v>
      </c>
      <c r="G26" s="76">
        <v>0</v>
      </c>
      <c r="H26" s="76">
        <v>0</v>
      </c>
      <c r="I26" s="76">
        <v>77.400000000000006</v>
      </c>
      <c r="J26" s="77">
        <v>0</v>
      </c>
    </row>
    <row r="27" spans="1:10" x14ac:dyDescent="0.2">
      <c r="A27" s="75" t="s">
        <v>23</v>
      </c>
      <c r="B27" s="76">
        <v>2E-3</v>
      </c>
      <c r="C27" s="76">
        <v>0</v>
      </c>
      <c r="D27" s="76">
        <v>97</v>
      </c>
      <c r="E27" s="76">
        <v>14.88</v>
      </c>
      <c r="F27" s="76">
        <v>14.25</v>
      </c>
      <c r="G27" s="76">
        <v>0</v>
      </c>
      <c r="H27" s="76">
        <v>0</v>
      </c>
      <c r="I27" s="76">
        <v>71.7</v>
      </c>
      <c r="J27" s="77">
        <v>0</v>
      </c>
    </row>
    <row r="28" spans="1:10" x14ac:dyDescent="0.2">
      <c r="A28" s="75" t="s">
        <v>24</v>
      </c>
      <c r="B28" s="76">
        <v>0</v>
      </c>
      <c r="C28" s="76">
        <v>0</v>
      </c>
      <c r="D28" s="76">
        <v>91.2</v>
      </c>
      <c r="E28" s="76">
        <v>15.120000000000001</v>
      </c>
      <c r="F28" s="76">
        <v>14.25</v>
      </c>
      <c r="G28" s="76">
        <v>0</v>
      </c>
      <c r="H28" s="76">
        <v>0</v>
      </c>
      <c r="I28" s="76">
        <v>65.55</v>
      </c>
      <c r="J28" s="77">
        <v>0</v>
      </c>
    </row>
    <row r="29" spans="1:10" x14ac:dyDescent="0.2">
      <c r="A29" s="75" t="s">
        <v>25</v>
      </c>
      <c r="B29" s="76">
        <v>2E-3</v>
      </c>
      <c r="C29" s="76">
        <v>0</v>
      </c>
      <c r="D29" s="76">
        <v>81.8</v>
      </c>
      <c r="E29" s="76">
        <v>16.32</v>
      </c>
      <c r="F29" s="76">
        <v>14.85</v>
      </c>
      <c r="G29" s="76">
        <v>0</v>
      </c>
      <c r="H29" s="76">
        <v>0</v>
      </c>
      <c r="I29" s="76">
        <v>55.050000000000004</v>
      </c>
      <c r="J29" s="77">
        <v>0</v>
      </c>
    </row>
    <row r="30" spans="1:10" ht="13.5" thickBot="1" x14ac:dyDescent="0.25">
      <c r="A30" s="78" t="s">
        <v>26</v>
      </c>
      <c r="B30" s="79">
        <v>0</v>
      </c>
      <c r="C30" s="79">
        <v>0</v>
      </c>
      <c r="D30" s="79">
        <v>78.400000000000006</v>
      </c>
      <c r="E30" s="79">
        <v>16.16</v>
      </c>
      <c r="F30" s="79">
        <v>14.25</v>
      </c>
      <c r="G30" s="79">
        <v>0</v>
      </c>
      <c r="H30" s="79">
        <v>0</v>
      </c>
      <c r="I30" s="79">
        <v>52.050000000000004</v>
      </c>
      <c r="J30" s="80">
        <v>0</v>
      </c>
    </row>
    <row r="31" spans="1:10" s="55" customFormat="1" hidden="1" x14ac:dyDescent="0.2">
      <c r="A31" s="46" t="s">
        <v>2</v>
      </c>
      <c r="B31" s="55">
        <f>SUM(B7:B30)</f>
        <v>0.10800000000000001</v>
      </c>
      <c r="C31" s="55">
        <f>SUM(C7:C30)</f>
        <v>0</v>
      </c>
      <c r="D31" s="55">
        <f>SUM(D7:D30)</f>
        <v>2375.2000000000003</v>
      </c>
      <c r="E31" s="55">
        <f>SUM(E7:E30)</f>
        <v>357.44000000000011</v>
      </c>
      <c r="F31" s="55">
        <f>SUM(F7:F30)</f>
        <v>326.39999999999998</v>
      </c>
      <c r="G31" s="55">
        <f>SUM(G7:G30)</f>
        <v>0</v>
      </c>
      <c r="H31" s="55">
        <f>SUM(H7:H30)</f>
        <v>0</v>
      </c>
      <c r="I31" s="55">
        <f>SUM(I7:I30)</f>
        <v>1791</v>
      </c>
      <c r="J31" s="55">
        <f>SUM(J7:J30)</f>
        <v>0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ПС 35 кВ Игумницево</v>
      </c>
      <c r="D4" s="34" t="str">
        <f>IF(energy="","",energy)</f>
        <v>реактивная энергия</v>
      </c>
    </row>
    <row r="5" spans="1:6" ht="15.75" customHeight="1" thickBot="1" x14ac:dyDescent="0.3">
      <c r="D5" s="35" t="str">
        <f>IF(period="","",period)</f>
        <v>за 19.12.2018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47</v>
      </c>
      <c r="E6" s="62" t="s">
        <v>45</v>
      </c>
      <c r="F6" s="41" t="s">
        <v>46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Чебыкина Юлия Владимировна</dc:creator>
  <cp:lastModifiedBy>Чебыкина Юлия Владимировна</cp:lastModifiedBy>
  <cp:lastPrinted>2006-09-18T11:18:21Z</cp:lastPrinted>
  <dcterms:created xsi:type="dcterms:W3CDTF">2006-01-12T11:13:46Z</dcterms:created>
  <dcterms:modified xsi:type="dcterms:W3CDTF">2018-12-20T10:57:25Z</dcterms:modified>
</cp:coreProperties>
</file>